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Marczak\Desktop\Zamówienia publiczne wszystko\zamówienia publiczne powyżej 30000 euro (14 000) euro\2026\5. Wodociąg i kanalizacja Laskowice ul. Wesoła\PDF do przetargu wodkan Laskowice Wesoła\"/>
    </mc:Choice>
  </mc:AlternateContent>
  <xr:revisionPtr revIDLastSave="0" documentId="13_ncr:1_{9D5134D2-96D2-4274-A93C-CDAA18AE9553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PR.01" sheetId="61" r:id="rId1"/>
    <sheet name="Raport zgodności (1)" sheetId="53" state="hidden" r:id="rId2"/>
    <sheet name="Raport zgodności (2)" sheetId="55" state="hidden" r:id="rId3"/>
    <sheet name="Raport zgodności (3)" sheetId="56" state="hidden" r:id="rId4"/>
    <sheet name="Raport zgodności (4)" sheetId="58" state="hidden" r:id="rId5"/>
    <sheet name="Raport zgodności (5)" sheetId="59" state="hidden" r:id="rId6"/>
    <sheet name="Raport zgodności (6)" sheetId="60" state="hidden" r:id="rId7"/>
    <sheet name="Arkusz1" sheetId="62" r:id="rId8"/>
  </sheets>
  <definedNames>
    <definedName name="_xlnm.Print_Area" localSheetId="0">PR.01!$B$1:$H$9</definedName>
    <definedName name="_xlnm.Print_Titles" localSheetId="0">PR.01!$1:$3</definedName>
  </definedNames>
  <calcPr calcId="191029"/>
</workbook>
</file>

<file path=xl/calcChain.xml><?xml version="1.0" encoding="utf-8"?>
<calcChain xmlns="http://schemas.openxmlformats.org/spreadsheetml/2006/main">
  <c r="H21" i="61" l="1"/>
  <c r="H20" i="61"/>
  <c r="H22" i="61" l="1"/>
  <c r="H13" i="61"/>
  <c r="H15" i="61" l="1"/>
  <c r="H14" i="61" l="1"/>
  <c r="H12" i="61"/>
  <c r="H8" i="61" l="1"/>
  <c r="H7" i="61"/>
  <c r="H16" i="61" l="1"/>
  <c r="H6" i="61"/>
  <c r="H9" i="61" s="1"/>
  <c r="J9" i="61" l="1"/>
  <c r="J22" i="61"/>
  <c r="H17" i="61"/>
  <c r="J17" i="61" s="1"/>
  <c r="J24" i="61" l="1"/>
  <c r="H23" i="61"/>
  <c r="H24" i="61" s="1"/>
</calcChain>
</file>

<file path=xl/sharedStrings.xml><?xml version="1.0" encoding="utf-8"?>
<sst xmlns="http://schemas.openxmlformats.org/spreadsheetml/2006/main" count="120" uniqueCount="80">
  <si>
    <t>Lp.</t>
  </si>
  <si>
    <t>Wyszczególnienie</t>
  </si>
  <si>
    <t>Jednostka</t>
  </si>
  <si>
    <t>Ilość</t>
  </si>
  <si>
    <t>kpl.</t>
  </si>
  <si>
    <t>m</t>
  </si>
  <si>
    <t>Następujące funkcje w tym skoroszycie nie są obsługiwane przez wcześniejsze wersje programu Excel. Funkcje te mogą zostać utracone lub ograniczone w przypadku zapisania tego skoroszytu we wcześniejszym formacie pliku.</t>
  </si>
  <si>
    <t>Nieznaczna utrata wierności danych</t>
  </si>
  <si>
    <t>Liczba wystąpień</t>
  </si>
  <si>
    <t>Niektóre komórki lub style w tym skoroszycie zawierają formatowanie, które nie jest obsługiwane w wybranym formacie pliku. Te formaty zostaną przekonwertowane na najbardziej podobne dostępne formaty.</t>
  </si>
  <si>
    <t>Grodków_Część III_DP_3 Zadanie 2_excel97-03.xls — raport zgodności</t>
  </si>
  <si>
    <t>Uruchom na: 2008-06-29 19:08</t>
  </si>
  <si>
    <t>Grodków_Część III_DP_3 Zadanie 2_excel97-03_2.xls — raport zgodności</t>
  </si>
  <si>
    <t>Uruchom na: 2008-06-29 23:31</t>
  </si>
  <si>
    <t>Grodkow_Czesc III_DP_3 Zadanie 2_excel97-03_cd.2.xls — raport zgodności</t>
  </si>
  <si>
    <t>Uruchom na: 2008-06-30 01:41</t>
  </si>
  <si>
    <t>Uruchom na: 2008-06-30 23:36</t>
  </si>
  <si>
    <t>Uruchom na: 2008-07-06 19:19</t>
  </si>
  <si>
    <t>Uruchom na: 2008-07-07 23:19</t>
  </si>
  <si>
    <t>Cena jednostkowa, PLN</t>
  </si>
  <si>
    <t>Wartość bez VAT, PLN</t>
  </si>
  <si>
    <t>Lp. przetargowe</t>
  </si>
  <si>
    <t>Razem 1</t>
  </si>
  <si>
    <t>Razem 2</t>
  </si>
  <si>
    <t>Podstawa</t>
  </si>
  <si>
    <t>DT</t>
  </si>
  <si>
    <r>
      <rPr>
        <b/>
        <sz val="12"/>
        <rFont val="kroj"/>
        <charset val="238"/>
      </rPr>
      <t>2. Roboty instalacyjne</t>
    </r>
    <r>
      <rPr>
        <b/>
        <sz val="10"/>
        <rFont val="kroj"/>
        <charset val="238"/>
      </rPr>
      <t xml:space="preserve">                                                                                                                                                                                                    montaż rurociągów z kształtkami i armaturą  -  wszystkie prace wraz z robotami rozbiórkowymi, robotami ziemnymi, z zabezpieczeniem wykopu, z próbami pomontażowymi, z odwodnieniem (jeżeli wymagane). Badania, próby, inwentaryzacja geodezyjna.</t>
    </r>
  </si>
  <si>
    <t>SIEĆ WODOCIĄGOWA</t>
  </si>
  <si>
    <t>SIEĆ KANALIZACJI SANITARNEJ</t>
  </si>
  <si>
    <t>Zabudowa hydrantu nadziemnego Dn80 z zasuwą Dn80</t>
  </si>
  <si>
    <t>brutto</t>
  </si>
  <si>
    <t>cięcie drzew i krzewów</t>
  </si>
  <si>
    <t>miesiąc</t>
  </si>
  <si>
    <t>nazwa rośliny</t>
  </si>
  <si>
    <t>uwagi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</si>
  <si>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</si>
  <si>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</si>
  <si>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</si>
  <si>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</si>
  <si>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</si>
  <si>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</si>
  <si>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</si>
  <si>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</si>
  <si>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</si>
  <si>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</si>
  <si>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</si>
  <si>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</si>
  <si>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 xml:space="preserve">czereśnia, pęcherznica - kwitnie na 2-3latnich pędach czyli skracamy tylko, berberysy, kalina, </t>
  </si>
  <si>
    <t>nie lubią cięcia - magnolia, dereń, różaneczniki, rododendrony, klony, świdośliwa, oczar, ognik - słabo puszczają pędy więc wycinamy tylko chore</t>
  </si>
  <si>
    <t>perukowiec podolski skracamy wyrosłe w roku poprzednim pędy ok. 5cm od ich nasady. Co kilka lat usuwamy całkowicie pędy najstarsze, agrest, jagoda, porzeczki, maliny nowe pędy 15cm nad drutem a do ziemi tniemy latem pędy które owocowały</t>
  </si>
  <si>
    <t>śliwki, śliwowiśnia-nieznacznie gdy jest za duża, krzewuszka po kwitnieniu, jaśminowiec, malina pędy które zaowocowały tniemy do zimi a młode podwiązyjemy do drutu.</t>
  </si>
  <si>
    <t>paulownia cięcię formujące do połowy września max a potem dopiero późna wiosna po wybudzeniu,</t>
  </si>
  <si>
    <t>krzewy agrestu, jagody kamczackiej, porzeczki czerwonej i rokitnika</t>
  </si>
  <si>
    <t>święta :-)</t>
  </si>
  <si>
    <t>warto ściąć pędy i wykopać rośliny, które powinny zimować w chłodnym pomieszczeniu (należą do nich m.in. dalie, kanny, mieczyki, begonie itp. Można przyciąć orzecha włoskiego</t>
  </si>
  <si>
    <t xml:space="preserve">tulipanowiec, czeremcha, leszczyna pod koniec miesiąca można ciąć aż do początku marca. Innych roślin już nie tniemy. </t>
  </si>
  <si>
    <t>krzewy i drzewa, które kwitną już na wiosnę, należy przycinać dopiero latem, kiedy przekwitną. Natomiast krzewy, które kwitną latem (to jest od połowy czerwca) przycina się wczesną wiosną (ponieważ kwitną na pędach jednorocznych)</t>
  </si>
  <si>
    <t>Latem również można przycinać iglaki, jednak nie później niż w lipcu, gdyż zabieg ten pobudza ich pędy, a do jesieni okres gwałtownego wzrostu powinien się skończyć</t>
  </si>
  <si>
    <t>sosny - przyrosty do połowy, paulownia po wybudzeniu jeśli chcemy by szła od dołu, wierzba po przekwitnieniu,</t>
  </si>
  <si>
    <t xml:space="preserve"> trawy zanim ruszą</t>
  </si>
  <si>
    <t>powojniki do wys 50cm na ziemią, milin za 3 pąkiem zeszłorocznych pędów, jabłoń, grusza, świerk - chore pędy, glediczja, cedr himalajski, lawenda, hortensje bukietową i dębolistną - kwitnią na pędach tegorocznych, hortensja ogrodowa (koło domu) tylko chore i cieńkie pędy bo kwitnie na zeszłorocznych, tniemy tawułę japońską nad 3 oczkiem i lilaczek koło bzu czerwonego</t>
  </si>
  <si>
    <t xml:space="preserve">buk, bez, berberys, forsycja, lilak Mayera ten z okrąglymi liśćmi i lilak koło bani bo zawiązują pąki kwiatowe latem.  </t>
  </si>
  <si>
    <t>wiąz holenderski cięcie tylko formujące</t>
  </si>
  <si>
    <t>Przepompownia przydomowa z kompletnym wyposażeniem i zasilaniem</t>
  </si>
  <si>
    <t>Węzeł wcinki. Montaż zasuwy Dn80 mm, z obudową i obrukowaną skrzynką do zasuw</t>
  </si>
  <si>
    <t>Rurociągi ciśnieniowe  PE Ø63 mm PE100 RC  SDR17  PN 1,0 MPa - przewiert sterowany horyzontalny</t>
  </si>
  <si>
    <t>Rurociągi ciśnieniowe  PE Ø50 mm PE100 RC  SDR17  PN 1,0 MPa - przewiert sterowany horyzontalny</t>
  </si>
  <si>
    <t xml:space="preserve">Zabudowa zestawu płuczącego Dn50 </t>
  </si>
  <si>
    <t>Węzeł zasuw K1, K2, K3, K4</t>
  </si>
  <si>
    <t>Rurociągi ciśnieniowe  PE Ø90 mm PE100 RC SDR17  PN 1,0 MPa  - przewiert sterowany horyzontalny</t>
  </si>
  <si>
    <t xml:space="preserve">Budowa odcinków sieci wodociągowej i kanalizacji sanitarnej w m. Laskowice ul. Wesoła
</t>
  </si>
  <si>
    <t>Razem 3</t>
  </si>
  <si>
    <t>Razem (1 do 3 ) netto:</t>
  </si>
  <si>
    <t>ROBOTY ODTWORZENIOWE</t>
  </si>
  <si>
    <r>
      <rPr>
        <b/>
        <sz val="12"/>
        <rFont val="kroj"/>
        <charset val="238"/>
      </rPr>
      <t>3. Roboty odtworzeniowe</t>
    </r>
    <r>
      <rPr>
        <b/>
        <sz val="10"/>
        <rFont val="kroj"/>
        <charset val="238"/>
      </rPr>
      <t xml:space="preserve">                                                                                                                                                                                                   wszystkie prace wraz z robotami rozbiórkowymi, robotami ziemnymi, z zabezpieczeniem terenu. Badania, próby, inwentaryzacja geodezyjna.</t>
    </r>
  </si>
  <si>
    <t>m2</t>
  </si>
  <si>
    <t>Rozbiorka i odtworzenie podbudowy tłuczniowej wg ST gr. 30cm</t>
  </si>
  <si>
    <t>Rozbiorka i odtworzenie nawierzchni bitumicznej wg ST gr. 6cm</t>
  </si>
  <si>
    <r>
      <rPr>
        <b/>
        <sz val="12"/>
        <rFont val="kroj"/>
        <charset val="238"/>
      </rPr>
      <t>1. Roboty instalacyjne</t>
    </r>
    <r>
      <rPr>
        <b/>
        <sz val="10"/>
        <rFont val="kroj"/>
        <charset val="238"/>
      </rPr>
      <t xml:space="preserve">                                                                                                                                                                                                    montaż rurociągów z kształtkami i armaturą  -  wszystkie prace wraz z robotami rozbiórkowymi, robotami ziemnymi, z zabezpieczeniem wykopu, z próbami pomontażowymi, z odwodnieniem (jeżeli wymagane). Badania, próby, inwentaryzacja geodezyjna.</t>
    </r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</si>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</sst>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0_ ;\-0.00\ "/>
  </numFmts>
  <fonts count="16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kroj"/>
      <charset val="238"/>
    </font>
    <font>
      <sz val="10"/>
      <name val="kroj"/>
      <charset val="238"/>
    </font>
    <font>
      <b/>
      <sz val="10"/>
      <name val="Arial"/>
      <family val="2"/>
      <charset val="238"/>
    </font>
    <font>
      <sz val="12"/>
      <name val="Arial Black"/>
      <family val="2"/>
      <charset val="238"/>
    </font>
    <font>
      <b/>
      <sz val="12"/>
      <name val="kroj"/>
      <charset val="238"/>
    </font>
    <font>
      <sz val="11"/>
      <name val="Arial"/>
      <family val="2"/>
      <charset val="238"/>
    </font>
    <font>
      <sz val="11"/>
      <name val="kroj"/>
      <charset val="238"/>
    </font>
    <font>
      <b/>
      <i/>
      <sz val="11"/>
      <name val="kroj"/>
      <charset val="238"/>
    </font>
    <font>
      <i/>
      <sz val="11"/>
      <name val="kroj"/>
      <charset val="238"/>
    </font>
    <font>
      <b/>
      <i/>
      <sz val="12"/>
      <name val="kroj"/>
      <charset val="238"/>
    </font>
    <font>
      <i/>
      <sz val="12"/>
      <name val="kroj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164" fontId="0" fillId="0" borderId="0" xfId="1" applyFont="1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1" applyNumberFormat="1" applyFont="1" applyAlignment="1">
      <alignment horizontal="center"/>
    </xf>
    <xf numFmtId="4" fontId="4" fillId="0" borderId="0" xfId="0" applyNumberFormat="1" applyFont="1"/>
    <xf numFmtId="0" fontId="1" fillId="0" borderId="0" xfId="0" applyFont="1" applyAlignment="1">
      <alignment wrapText="1"/>
    </xf>
    <xf numFmtId="0" fontId="2" fillId="0" borderId="0" xfId="1" applyNumberFormat="1" applyFont="1" applyAlignment="1">
      <alignment horizontal="left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164" fontId="11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right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/>
    </xf>
    <xf numFmtId="0" fontId="10" fillId="3" borderId="1" xfId="1" applyNumberFormat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 wrapText="1"/>
    </xf>
    <xf numFmtId="164" fontId="10" fillId="3" borderId="1" xfId="1" applyFont="1" applyFill="1" applyBorder="1" applyAlignment="1">
      <alignment horizontal="center" vertical="center"/>
    </xf>
    <xf numFmtId="4" fontId="10" fillId="3" borderId="1" xfId="1" applyNumberFormat="1" applyFont="1" applyFill="1" applyBorder="1" applyAlignment="1">
      <alignment horizontal="center" vertical="center" wrapText="1"/>
    </xf>
    <xf numFmtId="164" fontId="10" fillId="3" borderId="1" xfId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right" vertical="center" wrapText="1" indent="1"/>
    </xf>
    <xf numFmtId="165" fontId="11" fillId="0" borderId="1" xfId="1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right" vertical="center" wrapText="1"/>
    </xf>
    <xf numFmtId="4" fontId="1" fillId="0" borderId="0" xfId="0" applyNumberFormat="1" applyFont="1"/>
    <xf numFmtId="164" fontId="4" fillId="0" borderId="0" xfId="0" applyNumberFormat="1" applyFont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0" xfId="0" applyNumberFormat="1"/>
    <xf numFmtId="49" fontId="5" fillId="4" borderId="5" xfId="1" applyNumberFormat="1" applyFont="1" applyFill="1" applyBorder="1" applyAlignment="1">
      <alignment horizontal="center" vertical="center" wrapText="1"/>
    </xf>
    <xf numFmtId="49" fontId="5" fillId="4" borderId="7" xfId="1" applyNumberFormat="1" applyFont="1" applyFill="1" applyBorder="1" applyAlignment="1">
      <alignment horizontal="center" vertical="center" wrapText="1"/>
    </xf>
    <xf numFmtId="49" fontId="5" fillId="4" borderId="6" xfId="1" applyNumberFormat="1" applyFont="1" applyFill="1" applyBorder="1" applyAlignment="1">
      <alignment horizontal="center" vertical="center" wrapText="1"/>
    </xf>
    <xf numFmtId="164" fontId="12" fillId="0" borderId="1" xfId="1" applyFont="1" applyFill="1" applyBorder="1" applyAlignment="1">
      <alignment horizontal="right" vertical="center" wrapText="1" indent="1"/>
    </xf>
    <xf numFmtId="164" fontId="13" fillId="0" borderId="1" xfId="1" applyFont="1" applyFill="1" applyBorder="1" applyAlignment="1">
      <alignment horizontal="right" vertical="center" wrapText="1" indent="1"/>
    </xf>
    <xf numFmtId="164" fontId="14" fillId="2" borderId="1" xfId="1" applyFont="1" applyFill="1" applyBorder="1" applyAlignment="1">
      <alignment horizontal="right" vertical="center" wrapText="1" indent="1"/>
    </xf>
    <xf numFmtId="164" fontId="15" fillId="2" borderId="1" xfId="1" applyFont="1" applyFill="1" applyBorder="1" applyAlignment="1">
      <alignment horizontal="right" vertical="center" wrapText="1" indent="1"/>
    </xf>
    <xf numFmtId="0" fontId="8" fillId="2" borderId="5" xfId="1" applyNumberFormat="1" applyFont="1" applyFill="1" applyBorder="1" applyAlignment="1">
      <alignment horizontal="center" vertical="center"/>
    </xf>
    <xf numFmtId="0" fontId="8" fillId="2" borderId="7" xfId="1" applyNumberFormat="1" applyFont="1" applyFill="1" applyBorder="1" applyAlignment="1">
      <alignment horizontal="center" vertical="center"/>
    </xf>
    <xf numFmtId="0" fontId="8" fillId="2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12" fillId="0" borderId="5" xfId="1" applyFont="1" applyFill="1" applyBorder="1" applyAlignment="1">
      <alignment horizontal="right" vertical="center" wrapText="1" indent="1"/>
    </xf>
    <xf numFmtId="164" fontId="12" fillId="0" borderId="7" xfId="1" applyFont="1" applyFill="1" applyBorder="1" applyAlignment="1">
      <alignment horizontal="right" vertical="center" wrapText="1" indent="1"/>
    </xf>
    <xf numFmtId="164" fontId="12" fillId="0" borderId="6" xfId="1" applyFont="1" applyFill="1" applyBorder="1" applyAlignment="1">
      <alignment horizontal="right" vertical="center" wrapText="1" indent="1"/>
    </xf>
    <xf numFmtId="0" fontId="8" fillId="2" borderId="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5" xfId="0" applyNumberFormat="1" applyFont="1" applyBorder="1" applyAlignment="1">
      <alignment horizontal="left" vertical="top" wrapText="1" readingOrder="1"/>
    </xf>
    <xf numFmtId="49" fontId="0" fillId="0" borderId="7" xfId="0" applyNumberFormat="1" applyBorder="1" applyAlignment="1">
      <alignment horizontal="left" vertical="top" wrapText="1" readingOrder="1"/>
    </xf>
    <xf numFmtId="49" fontId="0" fillId="0" borderId="6" xfId="0" applyNumberFormat="1" applyBorder="1" applyAlignment="1">
      <alignment horizontal="left" vertical="top" wrapText="1" readingOrder="1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49" fontId="1" fillId="0" borderId="23" xfId="0" applyNumberFormat="1" applyFont="1" applyBorder="1" applyAlignment="1">
      <alignment horizontal="left" vertical="top" wrapText="1" readingOrder="1"/>
    </xf>
    <xf numFmtId="49" fontId="0" fillId="0" borderId="24" xfId="0" applyNumberFormat="1" applyBorder="1" applyAlignment="1">
      <alignment horizontal="left" vertical="top" wrapText="1" readingOrder="1"/>
    </xf>
    <xf numFmtId="49" fontId="0" fillId="0" borderId="25" xfId="0" applyNumberFormat="1" applyBorder="1" applyAlignment="1">
      <alignment horizontal="left" vertical="top" wrapText="1" readingOrder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1" fillId="0" borderId="5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1" fillId="0" borderId="20" xfId="0" applyNumberFormat="1" applyFont="1" applyBorder="1" applyAlignment="1">
      <alignment horizontal="left" vertical="top" wrapText="1" readingOrder="1"/>
    </xf>
    <xf numFmtId="49" fontId="0" fillId="0" borderId="21" xfId="0" applyNumberFormat="1" applyBorder="1" applyAlignment="1">
      <alignment horizontal="left" vertical="top" wrapText="1" readingOrder="1"/>
    </xf>
    <xf numFmtId="49" fontId="0" fillId="0" borderId="22" xfId="0" applyNumberFormat="1" applyBorder="1" applyAlignment="1">
      <alignment horizontal="left" vertical="top" wrapText="1" readingOrder="1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4">
    <cellStyle name="Dziesiętny" xfId="1" builtinId="3"/>
    <cellStyle name="Dziesiętny 2" xfId="2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123825</xdr:colOff>
      <xdr:row>15</xdr:row>
      <xdr:rowOff>47625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82942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U24"/>
  <sheetViews>
    <sheetView tabSelected="1" topLeftCell="B1" zoomScale="70" zoomScaleNormal="70" zoomScaleSheetLayoutView="70" workbookViewId="0">
      <selection activeCell="J36" sqref="J36"/>
    </sheetView>
  </sheetViews>
  <sheetFormatPr defaultRowHeight="12.75" outlineLevelCol="1"/>
  <cols>
    <col min="1" max="1" width="9.140625" hidden="1" customWidth="1" outlineLevel="1"/>
    <col min="2" max="2" width="6.5703125" style="17" customWidth="1" collapsed="1"/>
    <col min="3" max="3" width="15.5703125" style="16" customWidth="1"/>
    <col min="4" max="4" width="64.85546875" style="14" customWidth="1"/>
    <col min="5" max="5" width="10.7109375" style="12" customWidth="1"/>
    <col min="6" max="6" width="15.28515625" style="13" customWidth="1"/>
    <col min="7" max="7" width="13.42578125" style="18" customWidth="1"/>
    <col min="8" max="8" width="17" style="12" customWidth="1"/>
    <col min="10" max="10" width="29" customWidth="1"/>
    <col min="11" max="12" width="9.140625" customWidth="1"/>
    <col min="46" max="46" width="9.85546875" hidden="1" customWidth="1"/>
    <col min="47" max="47" width="11.42578125" hidden="1" customWidth="1"/>
  </cols>
  <sheetData>
    <row r="1" spans="1:10" ht="15.75">
      <c r="B1" s="20" t="s">
        <v>79</v>
      </c>
      <c r="H1" s="15"/>
    </row>
    <row r="2" spans="1:10" ht="48" customHeight="1">
      <c r="B2" s="54" t="s">
        <v>70</v>
      </c>
      <c r="C2" s="54"/>
      <c r="D2" s="54"/>
      <c r="E2" s="54"/>
      <c r="F2" s="54"/>
      <c r="G2" s="54"/>
      <c r="H2" s="54"/>
    </row>
    <row r="3" spans="1:10" ht="42.75">
      <c r="A3" s="19" t="s">
        <v>21</v>
      </c>
      <c r="B3" s="27" t="s">
        <v>0</v>
      </c>
      <c r="C3" s="28" t="s">
        <v>24</v>
      </c>
      <c r="D3" s="29" t="s">
        <v>1</v>
      </c>
      <c r="E3" s="27" t="s">
        <v>2</v>
      </c>
      <c r="F3" s="30" t="s">
        <v>3</v>
      </c>
      <c r="G3" s="31" t="s">
        <v>19</v>
      </c>
      <c r="H3" s="32" t="s">
        <v>20</v>
      </c>
    </row>
    <row r="4" spans="1:10" ht="39" customHeight="1">
      <c r="A4" s="19"/>
      <c r="B4" s="58" t="s">
        <v>27</v>
      </c>
      <c r="C4" s="52"/>
      <c r="D4" s="52"/>
      <c r="E4" s="52"/>
      <c r="F4" s="52"/>
      <c r="G4" s="52"/>
      <c r="H4" s="53"/>
    </row>
    <row r="5" spans="1:10" ht="82.5" customHeight="1">
      <c r="B5" s="44" t="s">
        <v>78</v>
      </c>
      <c r="C5" s="45"/>
      <c r="D5" s="45"/>
      <c r="E5" s="45"/>
      <c r="F5" s="45"/>
      <c r="G5" s="45"/>
      <c r="H5" s="46"/>
    </row>
    <row r="6" spans="1:10" ht="42" customHeight="1">
      <c r="A6" s="21"/>
      <c r="B6" s="26">
        <v>1</v>
      </c>
      <c r="C6" s="26" t="s">
        <v>25</v>
      </c>
      <c r="D6" s="22" t="s">
        <v>69</v>
      </c>
      <c r="E6" s="26" t="s">
        <v>5</v>
      </c>
      <c r="F6" s="23">
        <v>510</v>
      </c>
      <c r="G6" s="24"/>
      <c r="H6" s="25">
        <f t="shared" ref="H6" si="0">F6*G6</f>
        <v>0</v>
      </c>
    </row>
    <row r="7" spans="1:10" ht="36" customHeight="1">
      <c r="B7" s="26">
        <v>2</v>
      </c>
      <c r="C7" s="26" t="s">
        <v>25</v>
      </c>
      <c r="D7" s="22" t="s">
        <v>64</v>
      </c>
      <c r="E7" s="26" t="s">
        <v>4</v>
      </c>
      <c r="F7" s="23">
        <v>2</v>
      </c>
      <c r="G7" s="24"/>
      <c r="H7" s="25">
        <f>F7*G7</f>
        <v>0</v>
      </c>
    </row>
    <row r="8" spans="1:10" ht="42" customHeight="1">
      <c r="A8" s="21"/>
      <c r="B8" s="26">
        <v>3</v>
      </c>
      <c r="C8" s="26" t="s">
        <v>25</v>
      </c>
      <c r="D8" s="22" t="s">
        <v>29</v>
      </c>
      <c r="E8" s="26" t="s">
        <v>4</v>
      </c>
      <c r="F8" s="23">
        <v>4</v>
      </c>
      <c r="G8" s="24"/>
      <c r="H8" s="25">
        <f>F8*G8</f>
        <v>0</v>
      </c>
      <c r="J8" t="s">
        <v>30</v>
      </c>
    </row>
    <row r="9" spans="1:10" ht="24.75" customHeight="1">
      <c r="B9" s="55" t="s">
        <v>22</v>
      </c>
      <c r="C9" s="56"/>
      <c r="D9" s="56"/>
      <c r="E9" s="56"/>
      <c r="F9" s="56"/>
      <c r="G9" s="57"/>
      <c r="H9" s="33">
        <f>SUM(H6:H8)</f>
        <v>0</v>
      </c>
      <c r="J9" s="43">
        <f>H9*1.23</f>
        <v>0</v>
      </c>
    </row>
    <row r="10" spans="1:10" s="12" customFormat="1" ht="30.75" customHeight="1">
      <c r="A10" s="21"/>
      <c r="B10" s="51" t="s">
        <v>28</v>
      </c>
      <c r="C10" s="52"/>
      <c r="D10" s="52"/>
      <c r="E10" s="52"/>
      <c r="F10" s="52"/>
      <c r="G10" s="52"/>
      <c r="H10" s="53"/>
      <c r="J10" s="43"/>
    </row>
    <row r="11" spans="1:10" ht="58.5" customHeight="1">
      <c r="B11" s="44" t="s">
        <v>26</v>
      </c>
      <c r="C11" s="45"/>
      <c r="D11" s="45"/>
      <c r="E11" s="45"/>
      <c r="F11" s="45"/>
      <c r="G11" s="45"/>
      <c r="H11" s="46"/>
      <c r="J11" s="43"/>
    </row>
    <row r="12" spans="1:10" s="12" customFormat="1" ht="48.75" customHeight="1">
      <c r="B12" s="26">
        <v>4</v>
      </c>
      <c r="C12" s="26" t="s">
        <v>25</v>
      </c>
      <c r="D12" s="22" t="s">
        <v>65</v>
      </c>
      <c r="E12" s="23" t="s">
        <v>5</v>
      </c>
      <c r="F12" s="23">
        <v>1245</v>
      </c>
      <c r="G12" s="24"/>
      <c r="H12" s="25">
        <f t="shared" ref="H12:H14" si="1">F12*G12</f>
        <v>0</v>
      </c>
      <c r="J12" s="43"/>
    </row>
    <row r="13" spans="1:10" s="12" customFormat="1" ht="48.75" customHeight="1">
      <c r="B13" s="26">
        <v>5</v>
      </c>
      <c r="C13" s="26" t="s">
        <v>25</v>
      </c>
      <c r="D13" s="22" t="s">
        <v>66</v>
      </c>
      <c r="E13" s="23" t="s">
        <v>5</v>
      </c>
      <c r="F13" s="23">
        <v>288</v>
      </c>
      <c r="G13" s="24"/>
      <c r="H13" s="25">
        <f t="shared" ref="H13" si="2">F13*G13</f>
        <v>0</v>
      </c>
      <c r="J13" s="43"/>
    </row>
    <row r="14" spans="1:10" s="12" customFormat="1" ht="48.75" customHeight="1">
      <c r="B14" s="26">
        <v>6</v>
      </c>
      <c r="C14" s="26" t="s">
        <v>25</v>
      </c>
      <c r="D14" s="22" t="s">
        <v>68</v>
      </c>
      <c r="E14" s="23" t="s">
        <v>4</v>
      </c>
      <c r="F14" s="23">
        <v>4</v>
      </c>
      <c r="G14" s="24"/>
      <c r="H14" s="25">
        <f t="shared" si="1"/>
        <v>0</v>
      </c>
      <c r="J14" s="43"/>
    </row>
    <row r="15" spans="1:10" s="12" customFormat="1" ht="48.75" customHeight="1">
      <c r="B15" s="26">
        <v>7</v>
      </c>
      <c r="C15" s="26" t="s">
        <v>25</v>
      </c>
      <c r="D15" s="22" t="s">
        <v>63</v>
      </c>
      <c r="E15" s="23" t="s">
        <v>4</v>
      </c>
      <c r="F15" s="23">
        <v>7</v>
      </c>
      <c r="G15" s="24"/>
      <c r="H15" s="25">
        <f t="shared" ref="H15" si="3">F15*G15</f>
        <v>0</v>
      </c>
      <c r="J15" s="43"/>
    </row>
    <row r="16" spans="1:10" s="12" customFormat="1" ht="31.5" customHeight="1">
      <c r="B16" s="26">
        <v>8</v>
      </c>
      <c r="C16" s="26" t="s">
        <v>25</v>
      </c>
      <c r="D16" s="22" t="s">
        <v>67</v>
      </c>
      <c r="E16" s="34" t="s">
        <v>4</v>
      </c>
      <c r="F16" s="35">
        <v>3</v>
      </c>
      <c r="G16" s="24"/>
      <c r="H16" s="25">
        <f t="shared" ref="H16" si="4">F16*G16</f>
        <v>0</v>
      </c>
      <c r="J16" s="43"/>
    </row>
    <row r="17" spans="2:10" s="12" customFormat="1" ht="31.5" customHeight="1">
      <c r="B17" s="47" t="s">
        <v>23</v>
      </c>
      <c r="C17" s="48"/>
      <c r="D17" s="48"/>
      <c r="E17" s="48"/>
      <c r="F17" s="48"/>
      <c r="G17" s="48"/>
      <c r="H17" s="33">
        <f>SUM(H12:H16)</f>
        <v>0</v>
      </c>
      <c r="J17" s="43">
        <f>H17*1.23</f>
        <v>0</v>
      </c>
    </row>
    <row r="18" spans="2:10" s="12" customFormat="1" ht="31.5" customHeight="1">
      <c r="B18" s="58" t="s">
        <v>73</v>
      </c>
      <c r="C18" s="52"/>
      <c r="D18" s="52"/>
      <c r="E18" s="52"/>
      <c r="F18" s="52"/>
      <c r="G18" s="52"/>
      <c r="H18" s="53"/>
      <c r="J18" s="43"/>
    </row>
    <row r="19" spans="2:10" s="12" customFormat="1" ht="61.5" customHeight="1">
      <c r="B19" s="44" t="s">
        <v>74</v>
      </c>
      <c r="C19" s="45"/>
      <c r="D19" s="45"/>
      <c r="E19" s="45"/>
      <c r="F19" s="45"/>
      <c r="G19" s="45"/>
      <c r="H19" s="46"/>
      <c r="J19" s="43"/>
    </row>
    <row r="20" spans="2:10" s="12" customFormat="1" ht="31.5" customHeight="1">
      <c r="B20" s="26">
        <v>9</v>
      </c>
      <c r="C20" s="26" t="s">
        <v>25</v>
      </c>
      <c r="D20" s="22" t="s">
        <v>77</v>
      </c>
      <c r="E20" s="26" t="s">
        <v>75</v>
      </c>
      <c r="F20" s="23">
        <v>12</v>
      </c>
      <c r="G20" s="24"/>
      <c r="H20" s="25">
        <f t="shared" ref="H20" si="5">F20*G20</f>
        <v>0</v>
      </c>
      <c r="J20" s="43"/>
    </row>
    <row r="21" spans="2:10" s="12" customFormat="1" ht="31.5" customHeight="1">
      <c r="B21" s="26">
        <v>10</v>
      </c>
      <c r="C21" s="26" t="s">
        <v>25</v>
      </c>
      <c r="D21" s="22" t="s">
        <v>76</v>
      </c>
      <c r="E21" s="26" t="s">
        <v>75</v>
      </c>
      <c r="F21" s="23">
        <v>12</v>
      </c>
      <c r="G21" s="24"/>
      <c r="H21" s="25">
        <f>F21*G21</f>
        <v>0</v>
      </c>
      <c r="J21" s="43"/>
    </row>
    <row r="22" spans="2:10" ht="25.5" customHeight="1">
      <c r="B22" s="47" t="s">
        <v>71</v>
      </c>
      <c r="C22" s="48"/>
      <c r="D22" s="48"/>
      <c r="E22" s="48"/>
      <c r="F22" s="48"/>
      <c r="G22" s="48"/>
      <c r="H22" s="33">
        <f>SUM(H20:H21)</f>
        <v>0</v>
      </c>
      <c r="J22" s="43">
        <f t="shared" ref="J22" si="6">H22*1.23</f>
        <v>0</v>
      </c>
    </row>
    <row r="23" spans="2:10" ht="26.25" customHeight="1">
      <c r="B23" s="49" t="s">
        <v>72</v>
      </c>
      <c r="C23" s="50"/>
      <c r="D23" s="50"/>
      <c r="E23" s="50"/>
      <c r="F23" s="50"/>
      <c r="G23" s="50"/>
      <c r="H23" s="36">
        <f>H9+H22+H17</f>
        <v>0</v>
      </c>
    </row>
    <row r="24" spans="2:10" ht="21" customHeight="1">
      <c r="G24" s="37" t="s">
        <v>30</v>
      </c>
      <c r="H24" s="38">
        <f>H23*1.23</f>
        <v>0</v>
      </c>
      <c r="J24" s="43">
        <f>SUM(J9:J22)</f>
        <v>0</v>
      </c>
    </row>
  </sheetData>
  <mergeCells count="11">
    <mergeCell ref="B11:H11"/>
    <mergeCell ref="B22:G22"/>
    <mergeCell ref="B23:G23"/>
    <mergeCell ref="B10:H10"/>
    <mergeCell ref="B2:H2"/>
    <mergeCell ref="B5:H5"/>
    <mergeCell ref="B9:G9"/>
    <mergeCell ref="B4:H4"/>
    <mergeCell ref="B18:H18"/>
    <mergeCell ref="B19:H19"/>
    <mergeCell ref="B17:G17"/>
  </mergeCells>
  <phoneticPr fontId="0" type="noConversion"/>
  <pageMargins left="0.59055118110236227" right="0.23622047244094491" top="0.27559055118110237" bottom="0.47244094488188981" header="0.19685039370078741" footer="0.19685039370078741"/>
  <pageSetup paperSize="9" scale="59" orientation="portrait" r:id="rId1"/>
  <headerFooter>
    <oddFooter>Strona &amp;P&amp;R07 Kosztorys Inwestorski - dz.442.60 Chocianowice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F10"/>
  <sheetViews>
    <sheetView showGridLines="0" workbookViewId="0">
      <selection activeCell="F7" sqref="F7"/>
    </sheetView>
  </sheetViews>
  <sheetFormatPr defaultRowHeight="12.75"/>
  <cols>
    <col min="1" max="1" width="5.42578125" customWidth="1"/>
    <col min="2" max="2" width="64.42578125" customWidth="1"/>
    <col min="3" max="3" width="1.5703125" customWidth="1"/>
    <col min="4" max="4" width="65.28515625" customWidth="1"/>
    <col min="5" max="5" width="16" customWidth="1"/>
    <col min="6" max="6" width="9.140625" style="1"/>
  </cols>
  <sheetData>
    <row r="1" spans="2:5" ht="25.5">
      <c r="B1" s="2" t="s">
        <v>10</v>
      </c>
      <c r="C1" s="2"/>
      <c r="D1" s="6"/>
      <c r="E1" s="6"/>
    </row>
    <row r="2" spans="2:5">
      <c r="B2" s="2" t="s">
        <v>11</v>
      </c>
      <c r="C2" s="2"/>
      <c r="D2" s="6"/>
      <c r="E2" s="6"/>
    </row>
    <row r="3" spans="2:5">
      <c r="B3" s="3"/>
      <c r="C3" s="3"/>
      <c r="D3" s="7"/>
      <c r="E3" s="7"/>
    </row>
    <row r="4" spans="2:5" ht="51">
      <c r="B4" s="3" t="s">
        <v>6</v>
      </c>
      <c r="C4" s="3"/>
      <c r="D4" s="7"/>
      <c r="E4" s="7"/>
    </row>
    <row r="5" spans="2:5">
      <c r="B5" s="3"/>
      <c r="C5" s="3"/>
      <c r="D5" s="7"/>
      <c r="E5" s="7"/>
    </row>
    <row r="6" spans="2:5" ht="25.5">
      <c r="B6" s="2" t="s">
        <v>7</v>
      </c>
      <c r="C6" s="2"/>
      <c r="D6" s="6"/>
      <c r="E6" s="6" t="s">
        <v>8</v>
      </c>
    </row>
    <row r="7" spans="2:5" ht="13.5" thickBot="1">
      <c r="B7" s="3"/>
      <c r="C7" s="3"/>
      <c r="D7" s="7"/>
      <c r="E7" s="7"/>
    </row>
    <row r="8" spans="2:5" ht="39" thickBot="1">
      <c r="B8" s="4" t="s">
        <v>9</v>
      </c>
      <c r="C8" s="5"/>
      <c r="D8" s="8"/>
      <c r="E8" s="9">
        <v>18</v>
      </c>
    </row>
    <row r="9" spans="2:5">
      <c r="B9" s="3"/>
      <c r="C9" s="3"/>
      <c r="D9" s="7"/>
      <c r="E9" s="7"/>
    </row>
    <row r="10" spans="2:5">
      <c r="B10" s="3"/>
      <c r="C10" s="3"/>
      <c r="D10" s="7"/>
      <c r="E10" s="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F10"/>
  <sheetViews>
    <sheetView showGridLines="0" workbookViewId="0">
      <selection activeCell="F7" sqref="F7"/>
    </sheetView>
  </sheetViews>
  <sheetFormatPr defaultRowHeight="12.75"/>
  <cols>
    <col min="1" max="1" width="5.42578125" customWidth="1"/>
    <col min="2" max="2" width="64.42578125" customWidth="1"/>
    <col min="3" max="3" width="1.5703125" customWidth="1"/>
    <col min="4" max="4" width="65.28515625" customWidth="1"/>
    <col min="5" max="5" width="16" customWidth="1"/>
    <col min="6" max="6" width="9.140625" style="1"/>
  </cols>
  <sheetData>
    <row r="1" spans="2:5" ht="25.5">
      <c r="B1" s="10" t="s">
        <v>12</v>
      </c>
      <c r="C1" s="10"/>
      <c r="D1" s="11"/>
      <c r="E1" s="11"/>
    </row>
    <row r="2" spans="2:5">
      <c r="B2" s="10" t="s">
        <v>13</v>
      </c>
      <c r="C2" s="10"/>
      <c r="D2" s="11"/>
      <c r="E2" s="11"/>
    </row>
    <row r="3" spans="2:5">
      <c r="B3" s="3"/>
      <c r="C3" s="3"/>
      <c r="D3" s="7"/>
      <c r="E3" s="7"/>
    </row>
    <row r="4" spans="2:5" ht="51">
      <c r="B4" s="3" t="s">
        <v>6</v>
      </c>
      <c r="C4" s="3"/>
      <c r="D4" s="7"/>
      <c r="E4" s="7"/>
    </row>
    <row r="5" spans="2:5">
      <c r="B5" s="3"/>
      <c r="C5" s="3"/>
      <c r="D5" s="7"/>
      <c r="E5" s="7"/>
    </row>
    <row r="6" spans="2:5" ht="25.5">
      <c r="B6" s="10" t="s">
        <v>7</v>
      </c>
      <c r="C6" s="10"/>
      <c r="D6" s="11"/>
      <c r="E6" s="11" t="s">
        <v>8</v>
      </c>
    </row>
    <row r="7" spans="2:5" ht="13.5" thickBot="1">
      <c r="B7" s="3"/>
      <c r="C7" s="3"/>
      <c r="D7" s="7"/>
      <c r="E7" s="7"/>
    </row>
    <row r="8" spans="2:5" ht="39" thickBot="1">
      <c r="B8" s="4" t="s">
        <v>9</v>
      </c>
      <c r="C8" s="5"/>
      <c r="D8" s="8"/>
      <c r="E8" s="9">
        <v>28</v>
      </c>
    </row>
    <row r="9" spans="2:5">
      <c r="B9" s="3"/>
      <c r="C9" s="3"/>
      <c r="D9" s="7"/>
      <c r="E9" s="7"/>
    </row>
    <row r="10" spans="2:5">
      <c r="B10" s="3"/>
      <c r="C10" s="3"/>
      <c r="D10" s="7"/>
      <c r="E10" s="7"/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F10"/>
  <sheetViews>
    <sheetView showGridLines="0" workbookViewId="0">
      <selection activeCell="F7" sqref="F7"/>
    </sheetView>
  </sheetViews>
  <sheetFormatPr defaultRowHeight="12.75"/>
  <cols>
    <col min="1" max="1" width="5.42578125" customWidth="1"/>
    <col min="2" max="2" width="64.42578125" customWidth="1"/>
    <col min="3" max="3" width="1.5703125" customWidth="1"/>
    <col min="4" max="4" width="65.28515625" customWidth="1"/>
    <col min="5" max="5" width="16" customWidth="1"/>
    <col min="6" max="6" width="9.140625" style="1"/>
  </cols>
  <sheetData>
    <row r="1" spans="2:5" ht="25.5">
      <c r="B1" s="2" t="s">
        <v>14</v>
      </c>
      <c r="C1" s="2"/>
      <c r="D1" s="6"/>
      <c r="E1" s="6"/>
    </row>
    <row r="2" spans="2:5">
      <c r="B2" s="2" t="s">
        <v>15</v>
      </c>
      <c r="C2" s="2"/>
      <c r="D2" s="6"/>
      <c r="E2" s="6"/>
    </row>
    <row r="3" spans="2:5">
      <c r="B3" s="3"/>
      <c r="C3" s="3"/>
      <c r="D3" s="7"/>
      <c r="E3" s="7"/>
    </row>
    <row r="4" spans="2:5" ht="51">
      <c r="B4" s="3" t="s">
        <v>6</v>
      </c>
      <c r="C4" s="3"/>
      <c r="D4" s="7"/>
      <c r="E4" s="7"/>
    </row>
    <row r="5" spans="2:5">
      <c r="B5" s="3"/>
      <c r="C5" s="3"/>
      <c r="D5" s="7"/>
      <c r="E5" s="7"/>
    </row>
    <row r="6" spans="2:5" ht="25.5">
      <c r="B6" s="2" t="s">
        <v>7</v>
      </c>
      <c r="C6" s="2"/>
      <c r="D6" s="6"/>
      <c r="E6" s="6" t="s">
        <v>8</v>
      </c>
    </row>
    <row r="7" spans="2:5" ht="13.5" thickBot="1">
      <c r="B7" s="3"/>
      <c r="C7" s="3"/>
      <c r="D7" s="7"/>
      <c r="E7" s="7"/>
    </row>
    <row r="8" spans="2:5" ht="39" thickBot="1">
      <c r="B8" s="4" t="s">
        <v>9</v>
      </c>
      <c r="C8" s="5"/>
      <c r="D8" s="8"/>
      <c r="E8" s="9">
        <v>30</v>
      </c>
    </row>
    <row r="9" spans="2:5">
      <c r="B9" s="3"/>
      <c r="C9" s="3"/>
      <c r="D9" s="7"/>
      <c r="E9" s="7"/>
    </row>
    <row r="10" spans="2:5">
      <c r="B10" s="3"/>
      <c r="C10" s="3"/>
      <c r="D10" s="7"/>
      <c r="E10" s="7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F10"/>
  <sheetViews>
    <sheetView showGridLines="0" workbookViewId="0">
      <selection activeCell="F7" sqref="F7"/>
    </sheetView>
  </sheetViews>
  <sheetFormatPr defaultRowHeight="12.75"/>
  <cols>
    <col min="1" max="1" width="5.42578125" customWidth="1"/>
    <col min="2" max="2" width="64.42578125" customWidth="1"/>
    <col min="3" max="3" width="1.5703125" customWidth="1"/>
    <col min="4" max="4" width="65.28515625" customWidth="1"/>
    <col min="5" max="5" width="16" customWidth="1"/>
    <col min="6" max="6" width="9.140625" style="1"/>
  </cols>
  <sheetData>
    <row r="1" spans="2:5" ht="25.5">
      <c r="B1" s="2" t="s">
        <v>14</v>
      </c>
      <c r="C1" s="2"/>
      <c r="D1" s="6"/>
      <c r="E1" s="6"/>
    </row>
    <row r="2" spans="2:5">
      <c r="B2" s="2" t="s">
        <v>16</v>
      </c>
      <c r="C2" s="2"/>
      <c r="D2" s="6"/>
      <c r="E2" s="6"/>
    </row>
    <row r="3" spans="2:5">
      <c r="B3" s="3"/>
      <c r="C3" s="3"/>
      <c r="D3" s="7"/>
      <c r="E3" s="7"/>
    </row>
    <row r="4" spans="2:5" ht="51">
      <c r="B4" s="3" t="s">
        <v>6</v>
      </c>
      <c r="C4" s="3"/>
      <c r="D4" s="7"/>
      <c r="E4" s="7"/>
    </row>
    <row r="5" spans="2:5">
      <c r="B5" s="3"/>
      <c r="C5" s="3"/>
      <c r="D5" s="7"/>
      <c r="E5" s="7"/>
    </row>
    <row r="6" spans="2:5" ht="25.5">
      <c r="B6" s="2" t="s">
        <v>7</v>
      </c>
      <c r="C6" s="2"/>
      <c r="D6" s="6"/>
      <c r="E6" s="6" t="s">
        <v>8</v>
      </c>
    </row>
    <row r="7" spans="2:5" ht="13.5" thickBot="1">
      <c r="B7" s="3"/>
      <c r="C7" s="3"/>
      <c r="D7" s="7"/>
      <c r="E7" s="7"/>
    </row>
    <row r="8" spans="2:5" ht="39" thickBot="1">
      <c r="B8" s="4" t="s">
        <v>9</v>
      </c>
      <c r="C8" s="5"/>
      <c r="D8" s="8"/>
      <c r="E8" s="9">
        <v>31</v>
      </c>
    </row>
    <row r="9" spans="2:5">
      <c r="B9" s="3"/>
      <c r="C9" s="3"/>
      <c r="D9" s="7"/>
      <c r="E9" s="7"/>
    </row>
    <row r="10" spans="2:5">
      <c r="B10" s="3"/>
      <c r="C10" s="3"/>
      <c r="D10" s="7"/>
      <c r="E10" s="7"/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B1:F10"/>
  <sheetViews>
    <sheetView showGridLines="0" workbookViewId="0">
      <selection activeCell="F7" sqref="F7"/>
    </sheetView>
  </sheetViews>
  <sheetFormatPr defaultRowHeight="12.75"/>
  <cols>
    <col min="1" max="1" width="5.42578125" customWidth="1"/>
    <col min="2" max="2" width="64.42578125" customWidth="1"/>
    <col min="3" max="3" width="1.5703125" customWidth="1"/>
    <col min="4" max="4" width="65.28515625" customWidth="1"/>
    <col min="5" max="5" width="16" customWidth="1"/>
    <col min="6" max="6" width="9.140625" style="1"/>
  </cols>
  <sheetData>
    <row r="1" spans="2:5" ht="25.5">
      <c r="B1" s="2" t="s">
        <v>14</v>
      </c>
      <c r="C1" s="2"/>
      <c r="D1" s="6"/>
      <c r="E1" s="6"/>
    </row>
    <row r="2" spans="2:5">
      <c r="B2" s="2" t="s">
        <v>17</v>
      </c>
      <c r="C2" s="2"/>
      <c r="D2" s="6"/>
      <c r="E2" s="6"/>
    </row>
    <row r="3" spans="2:5">
      <c r="B3" s="3"/>
      <c r="C3" s="3"/>
      <c r="D3" s="7"/>
      <c r="E3" s="7"/>
    </row>
    <row r="4" spans="2:5" ht="51">
      <c r="B4" s="3" t="s">
        <v>6</v>
      </c>
      <c r="C4" s="3"/>
      <c r="D4" s="7"/>
      <c r="E4" s="7"/>
    </row>
    <row r="5" spans="2:5">
      <c r="B5" s="3"/>
      <c r="C5" s="3"/>
      <c r="D5" s="7"/>
      <c r="E5" s="7"/>
    </row>
    <row r="6" spans="2:5" ht="25.5">
      <c r="B6" s="2" t="s">
        <v>7</v>
      </c>
      <c r="C6" s="2"/>
      <c r="D6" s="6"/>
      <c r="E6" s="6" t="s">
        <v>8</v>
      </c>
    </row>
    <row r="7" spans="2:5" ht="13.5" thickBot="1">
      <c r="B7" s="3"/>
      <c r="C7" s="3"/>
      <c r="D7" s="7"/>
      <c r="E7" s="7"/>
    </row>
    <row r="8" spans="2:5" ht="39" thickBot="1">
      <c r="B8" s="4" t="s">
        <v>9</v>
      </c>
      <c r="C8" s="5"/>
      <c r="D8" s="8"/>
      <c r="E8" s="9">
        <v>35</v>
      </c>
    </row>
    <row r="9" spans="2:5">
      <c r="B9" s="3"/>
      <c r="C9" s="3"/>
      <c r="D9" s="7"/>
      <c r="E9" s="7"/>
    </row>
    <row r="10" spans="2:5">
      <c r="B10" s="3"/>
      <c r="C10" s="3"/>
      <c r="D10" s="7"/>
      <c r="E10" s="7"/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F10"/>
  <sheetViews>
    <sheetView showGridLines="0" workbookViewId="0">
      <selection activeCell="F7" sqref="F7"/>
    </sheetView>
  </sheetViews>
  <sheetFormatPr defaultRowHeight="12.75"/>
  <cols>
    <col min="1" max="1" width="5.42578125" customWidth="1"/>
    <col min="2" max="2" width="64.42578125" customWidth="1"/>
    <col min="3" max="3" width="1.5703125" customWidth="1"/>
    <col min="4" max="4" width="65.28515625" customWidth="1"/>
    <col min="5" max="5" width="16" customWidth="1"/>
    <col min="6" max="6" width="9.140625" style="1"/>
  </cols>
  <sheetData>
    <row r="1" spans="2:5" ht="25.5">
      <c r="B1" s="2" t="s">
        <v>14</v>
      </c>
      <c r="C1" s="2"/>
      <c r="D1" s="6"/>
      <c r="E1" s="6"/>
    </row>
    <row r="2" spans="2:5">
      <c r="B2" s="2" t="s">
        <v>18</v>
      </c>
      <c r="C2" s="2"/>
      <c r="D2" s="6"/>
      <c r="E2" s="6"/>
    </row>
    <row r="3" spans="2:5">
      <c r="B3" s="3"/>
      <c r="C3" s="3"/>
      <c r="D3" s="7"/>
      <c r="E3" s="7"/>
    </row>
    <row r="4" spans="2:5" ht="51">
      <c r="B4" s="3" t="s">
        <v>6</v>
      </c>
      <c r="C4" s="3"/>
      <c r="D4" s="7"/>
      <c r="E4" s="7"/>
    </row>
    <row r="5" spans="2:5">
      <c r="B5" s="3"/>
      <c r="C5" s="3"/>
      <c r="D5" s="7"/>
      <c r="E5" s="7"/>
    </row>
    <row r="6" spans="2:5" ht="25.5">
      <c r="B6" s="2" t="s">
        <v>7</v>
      </c>
      <c r="C6" s="2"/>
      <c r="D6" s="6"/>
      <c r="E6" s="6" t="s">
        <v>8</v>
      </c>
    </row>
    <row r="7" spans="2:5" ht="13.5" thickBot="1">
      <c r="B7" s="3"/>
      <c r="C7" s="3"/>
      <c r="D7" s="7"/>
      <c r="E7" s="7"/>
    </row>
    <row r="8" spans="2:5" ht="39" thickBot="1">
      <c r="B8" s="4" t="s">
        <v>9</v>
      </c>
      <c r="C8" s="5"/>
      <c r="D8" s="8"/>
      <c r="E8" s="9">
        <v>36</v>
      </c>
    </row>
    <row r="9" spans="2:5">
      <c r="B9" s="3"/>
      <c r="C9" s="3"/>
      <c r="D9" s="7"/>
      <c r="E9" s="7"/>
    </row>
    <row r="10" spans="2:5">
      <c r="B10" s="3"/>
      <c r="C10" s="3"/>
      <c r="D10" s="7"/>
      <c r="E10" s="7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4"/>
  <sheetViews>
    <sheetView zoomScaleNormal="100" workbookViewId="0">
      <selection activeCell="I5" sqref="I5"/>
    </sheetView>
  </sheetViews>
  <sheetFormatPr defaultRowHeight="12.75"/>
  <cols>
    <col min="1" max="1" width="15.85546875" customWidth="1"/>
    <col min="4" max="4" width="40" customWidth="1"/>
    <col min="6" max="6" width="34.140625" customWidth="1"/>
  </cols>
  <sheetData>
    <row r="1" spans="1:6" ht="13.5" thickBot="1">
      <c r="A1" s="76" t="s">
        <v>31</v>
      </c>
      <c r="B1" s="77"/>
      <c r="C1" s="77"/>
      <c r="D1" s="77"/>
      <c r="E1" s="77"/>
      <c r="F1" s="78"/>
    </row>
    <row r="2" spans="1:6" ht="13.5" thickBot="1">
      <c r="A2" s="39" t="s">
        <v>32</v>
      </c>
      <c r="B2" s="79" t="s">
        <v>33</v>
      </c>
      <c r="C2" s="79"/>
      <c r="D2" s="79"/>
      <c r="E2" s="79" t="s">
        <v>34</v>
      </c>
      <c r="F2" s="80"/>
    </row>
    <row r="3" spans="1:6" ht="45" customHeight="1">
      <c r="A3" s="40" t="s">
        <v>35</v>
      </c>
      <c r="B3" s="81" t="s">
        <v>52</v>
      </c>
      <c r="C3" s="82"/>
      <c r="D3" s="83"/>
      <c r="E3" s="84"/>
      <c r="F3" s="85"/>
    </row>
    <row r="4" spans="1:6" ht="54" customHeight="1">
      <c r="A4" s="41" t="s">
        <v>36</v>
      </c>
      <c r="B4" s="60" t="s">
        <v>49</v>
      </c>
      <c r="C4" s="61"/>
      <c r="D4" s="62"/>
      <c r="E4" s="63"/>
      <c r="F4" s="64"/>
    </row>
    <row r="5" spans="1:6" ht="77.25" customHeight="1">
      <c r="A5" s="41" t="s">
        <v>37</v>
      </c>
      <c r="B5" s="60" t="s">
        <v>60</v>
      </c>
      <c r="C5" s="61"/>
      <c r="D5" s="62"/>
      <c r="E5" s="74" t="s">
        <v>48</v>
      </c>
      <c r="F5" s="75"/>
    </row>
    <row r="6" spans="1:6" ht="45" customHeight="1">
      <c r="A6" s="41" t="s">
        <v>38</v>
      </c>
      <c r="B6" s="60" t="s">
        <v>59</v>
      </c>
      <c r="C6" s="61"/>
      <c r="D6" s="62"/>
      <c r="E6" s="63"/>
      <c r="F6" s="64"/>
    </row>
    <row r="7" spans="1:6" ht="45" customHeight="1">
      <c r="A7" s="41" t="s">
        <v>39</v>
      </c>
      <c r="B7" s="60" t="s">
        <v>58</v>
      </c>
      <c r="C7" s="61"/>
      <c r="D7" s="62"/>
      <c r="E7" s="63"/>
      <c r="F7" s="64"/>
    </row>
    <row r="8" spans="1:6" ht="66" customHeight="1">
      <c r="A8" s="41" t="s">
        <v>40</v>
      </c>
      <c r="B8" s="60" t="s">
        <v>61</v>
      </c>
      <c r="C8" s="61"/>
      <c r="D8" s="62"/>
      <c r="E8" s="70" t="s">
        <v>56</v>
      </c>
      <c r="F8" s="71"/>
    </row>
    <row r="9" spans="1:6" ht="54" customHeight="1">
      <c r="A9" s="41" t="s">
        <v>41</v>
      </c>
      <c r="B9" s="60" t="s">
        <v>47</v>
      </c>
      <c r="C9" s="61"/>
      <c r="D9" s="62"/>
      <c r="E9" s="72" t="s">
        <v>57</v>
      </c>
      <c r="F9" s="73"/>
    </row>
    <row r="10" spans="1:6" ht="45" customHeight="1">
      <c r="A10" s="41" t="s">
        <v>42</v>
      </c>
      <c r="B10" s="60" t="s">
        <v>50</v>
      </c>
      <c r="C10" s="61"/>
      <c r="D10" s="62"/>
      <c r="E10" s="63" t="s">
        <v>62</v>
      </c>
      <c r="F10" s="64"/>
    </row>
    <row r="11" spans="1:6" ht="45" customHeight="1">
      <c r="A11" s="41" t="s">
        <v>43</v>
      </c>
      <c r="B11" s="60" t="s">
        <v>51</v>
      </c>
      <c r="C11" s="61"/>
      <c r="D11" s="62"/>
      <c r="E11" s="63"/>
      <c r="F11" s="64"/>
    </row>
    <row r="12" spans="1:6" ht="45" customHeight="1">
      <c r="A12" s="41" t="s">
        <v>44</v>
      </c>
      <c r="B12" s="60" t="s">
        <v>54</v>
      </c>
      <c r="C12" s="61"/>
      <c r="D12" s="62"/>
      <c r="E12" s="63"/>
      <c r="F12" s="64"/>
    </row>
    <row r="13" spans="1:6" ht="45" customHeight="1">
      <c r="A13" s="41" t="s">
        <v>45</v>
      </c>
      <c r="B13" s="60" t="s">
        <v>55</v>
      </c>
      <c r="C13" s="61"/>
      <c r="D13" s="62"/>
      <c r="E13" s="63"/>
      <c r="F13" s="64"/>
    </row>
    <row r="14" spans="1:6" ht="20.25" customHeight="1" thickBot="1">
      <c r="A14" s="42" t="s">
        <v>46</v>
      </c>
      <c r="B14" s="65" t="s">
        <v>53</v>
      </c>
      <c r="C14" s="66"/>
      <c r="D14" s="67"/>
      <c r="E14" s="68"/>
      <c r="F14" s="69"/>
    </row>
    <row r="15" spans="1:6">
      <c r="B15" s="59"/>
      <c r="C15" s="59"/>
      <c r="D15" s="59"/>
      <c r="E15" s="59"/>
      <c r="F15" s="59"/>
    </row>
    <row r="16" spans="1:6">
      <c r="B16" s="59"/>
      <c r="C16" s="59"/>
      <c r="D16" s="59"/>
      <c r="E16" s="59"/>
      <c r="F16" s="59"/>
    </row>
    <row r="17" spans="2:6">
      <c r="B17" s="59"/>
      <c r="C17" s="59"/>
      <c r="D17" s="59"/>
      <c r="E17" s="59"/>
      <c r="F17" s="59"/>
    </row>
    <row r="18" spans="2:6">
      <c r="B18" s="59"/>
      <c r="C18" s="59"/>
      <c r="D18" s="59"/>
      <c r="E18" s="59"/>
      <c r="F18" s="59"/>
    </row>
    <row r="19" spans="2:6">
      <c r="B19" s="59"/>
      <c r="C19" s="59"/>
      <c r="D19" s="59"/>
      <c r="E19" s="59"/>
      <c r="F19" s="59"/>
    </row>
    <row r="20" spans="2:6">
      <c r="B20" s="59"/>
      <c r="C20" s="59"/>
      <c r="D20" s="59"/>
      <c r="E20" s="59"/>
      <c r="F20" s="59"/>
    </row>
    <row r="21" spans="2:6">
      <c r="B21" s="59"/>
      <c r="C21" s="59"/>
      <c r="D21" s="59"/>
      <c r="E21" s="59"/>
      <c r="F21" s="59"/>
    </row>
    <row r="22" spans="2:6">
      <c r="B22" s="59"/>
      <c r="C22" s="59"/>
      <c r="D22" s="59"/>
      <c r="E22" s="59"/>
      <c r="F22" s="59"/>
    </row>
    <row r="23" spans="2:6">
      <c r="B23" s="59"/>
      <c r="C23" s="59"/>
      <c r="D23" s="59"/>
      <c r="E23" s="59"/>
      <c r="F23" s="59"/>
    </row>
    <row r="24" spans="2:6">
      <c r="B24" s="59"/>
      <c r="C24" s="59"/>
      <c r="D24" s="59"/>
      <c r="E24" s="59"/>
      <c r="F24" s="59"/>
    </row>
  </sheetData>
  <mergeCells count="47">
    <mergeCell ref="A1:F1"/>
    <mergeCell ref="B2:D2"/>
    <mergeCell ref="E2:F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</mergeCells>
  <pageMargins left="0.25" right="0.25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PR.01</vt:lpstr>
      <vt:lpstr>Raport zgodności (1)</vt:lpstr>
      <vt:lpstr>Raport zgodności (2)</vt:lpstr>
      <vt:lpstr>Raport zgodności (3)</vt:lpstr>
      <vt:lpstr>Raport zgodności (4)</vt:lpstr>
      <vt:lpstr>Raport zgodności (5)</vt:lpstr>
      <vt:lpstr>Raport zgodności (6)</vt:lpstr>
      <vt:lpstr>Arkusz1</vt:lpstr>
      <vt:lpstr>PR.01!Obszar_wydruku</vt:lpstr>
      <vt:lpstr>PR.01!Tytuły_wydruku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KWozniak</dc:creator>
  <cp:lastModifiedBy>Sara Marczak</cp:lastModifiedBy>
  <cp:lastPrinted>2023-08-21T12:11:00Z</cp:lastPrinted>
  <dcterms:created xsi:type="dcterms:W3CDTF">2002-10-18T09:31:31Z</dcterms:created>
  <dcterms:modified xsi:type="dcterms:W3CDTF">2026-03-19T07:55:08Z</dcterms:modified>
</cp:coreProperties>
</file>